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goldmanj\Desktop\AMO 91\"/>
    </mc:Choice>
  </mc:AlternateContent>
  <xr:revisionPtr revIDLastSave="0" documentId="13_ncr:1_{D2A335A6-F0FE-4864-B75C-8EBCC941AD00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1-  DPGF" sheetId="3" r:id="rId1"/>
    <sheet name="2 - Si groupement" sheetId="4" r:id="rId2"/>
  </sheets>
  <definedNames>
    <definedName name="_xlnm.Print_Area" localSheetId="0">'1-  DPGF'!$A$1:$F$47</definedName>
    <definedName name="_xlnm.Print_Area" localSheetId="1">'2 - Si groupement'!$A$1:$L$46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2" i="4" l="1"/>
  <c r="J41" i="4"/>
  <c r="J40" i="4"/>
  <c r="J39" i="4"/>
  <c r="J38" i="4"/>
  <c r="J42" i="4" s="1"/>
  <c r="I37" i="4"/>
  <c r="J36" i="4"/>
  <c r="J35" i="4"/>
  <c r="J34" i="4"/>
  <c r="J33" i="4"/>
  <c r="I31" i="4"/>
  <c r="J30" i="4"/>
  <c r="J31" i="4" s="1"/>
  <c r="J28" i="4"/>
  <c r="J27" i="4"/>
  <c r="J26" i="4"/>
  <c r="J25" i="4"/>
  <c r="J23" i="4"/>
  <c r="J22" i="4"/>
  <c r="J21" i="4"/>
  <c r="J20" i="4"/>
  <c r="I19" i="4"/>
  <c r="J18" i="4"/>
  <c r="J17" i="4"/>
  <c r="J16" i="4"/>
  <c r="J15" i="4"/>
  <c r="I14" i="4"/>
  <c r="J13" i="4"/>
  <c r="J12" i="4"/>
  <c r="J11" i="4"/>
  <c r="J10" i="4"/>
  <c r="E42" i="4"/>
  <c r="E37" i="4"/>
  <c r="F41" i="4"/>
  <c r="F40" i="4"/>
  <c r="F39" i="4"/>
  <c r="F38" i="4"/>
  <c r="F42" i="4" s="1"/>
  <c r="F36" i="4"/>
  <c r="F35" i="4"/>
  <c r="F34" i="4"/>
  <c r="F33" i="4"/>
  <c r="F37" i="4" s="1"/>
  <c r="E31" i="4"/>
  <c r="F28" i="4"/>
  <c r="F27" i="4"/>
  <c r="F26" i="4"/>
  <c r="F25" i="4"/>
  <c r="F29" i="4" s="1"/>
  <c r="F23" i="4"/>
  <c r="F22" i="4"/>
  <c r="F21" i="4"/>
  <c r="F20" i="4"/>
  <c r="F24" i="4" s="1"/>
  <c r="E19" i="4"/>
  <c r="F18" i="4"/>
  <c r="F17" i="4"/>
  <c r="F16" i="4"/>
  <c r="F15" i="4"/>
  <c r="F19" i="4" s="1"/>
  <c r="E14" i="4"/>
  <c r="E32" i="4" s="1"/>
  <c r="F13" i="4"/>
  <c r="F12" i="4"/>
  <c r="F11" i="4"/>
  <c r="E42" i="3"/>
  <c r="E41" i="3"/>
  <c r="E36" i="3"/>
  <c r="E31" i="3"/>
  <c r="E30" i="3"/>
  <c r="E28" i="3"/>
  <c r="E23" i="3"/>
  <c r="E18" i="3"/>
  <c r="E13" i="3"/>
  <c r="F12" i="3"/>
  <c r="F11" i="3"/>
  <c r="F10" i="3"/>
  <c r="F9" i="3"/>
  <c r="F17" i="3"/>
  <c r="F16" i="3"/>
  <c r="F15" i="3"/>
  <c r="F14" i="3"/>
  <c r="F22" i="3"/>
  <c r="F21" i="3"/>
  <c r="F20" i="3"/>
  <c r="F19" i="3"/>
  <c r="J14" i="4" l="1"/>
  <c r="J32" i="4" s="1"/>
  <c r="J43" i="4" s="1"/>
  <c r="J24" i="4"/>
  <c r="J19" i="4"/>
  <c r="I32" i="4"/>
  <c r="I43" i="4" s="1"/>
  <c r="J37" i="4"/>
  <c r="J29" i="4"/>
  <c r="F18" i="3"/>
  <c r="F23" i="3"/>
  <c r="F13" i="3"/>
  <c r="F24" i="3"/>
  <c r="F25" i="3"/>
  <c r="F26" i="3"/>
  <c r="F27" i="3"/>
  <c r="F29" i="3"/>
  <c r="F30" i="3" s="1"/>
  <c r="F32" i="3"/>
  <c r="F33" i="3"/>
  <c r="F34" i="3"/>
  <c r="F35" i="3"/>
  <c r="F37" i="3"/>
  <c r="F38" i="3"/>
  <c r="F39" i="3"/>
  <c r="F40" i="3"/>
  <c r="E43" i="4"/>
  <c r="F30" i="4"/>
  <c r="F31" i="4" s="1"/>
  <c r="F10" i="4"/>
  <c r="F14" i="4" s="1"/>
  <c r="F32" i="4" l="1"/>
  <c r="F36" i="3"/>
  <c r="F41" i="3"/>
  <c r="F28" i="3"/>
  <c r="F31" i="3" s="1"/>
  <c r="J44" i="4"/>
  <c r="J45" i="4" s="1"/>
  <c r="F43" i="4"/>
  <c r="F44" i="4" s="1"/>
  <c r="F45" i="4" s="1"/>
  <c r="F42" i="3" l="1"/>
  <c r="F43" i="3" s="1"/>
  <c r="F44" i="3" s="1"/>
</calcChain>
</file>

<file path=xl/sharedStrings.xml><?xml version="1.0" encoding="utf-8"?>
<sst xmlns="http://schemas.openxmlformats.org/spreadsheetml/2006/main" count="117" uniqueCount="38">
  <si>
    <t>Direction Patrimoine et Logistique</t>
  </si>
  <si>
    <t>Eléments de mission</t>
  </si>
  <si>
    <t>Tarif jour en € HT</t>
  </si>
  <si>
    <t>Nombre de jour</t>
  </si>
  <si>
    <t>Prix Total HT</t>
  </si>
  <si>
    <t>ANNEXE 1 à l'ACTE D'ENGAGEMENT - DECOMPOSITION DU PRIX GLOBAL ET FORFAITAIRE (DPGF)</t>
  </si>
  <si>
    <t>Nom entreprise</t>
  </si>
  <si>
    <t>Cachet et signature</t>
  </si>
  <si>
    <t xml:space="preserve">date </t>
  </si>
  <si>
    <t>% de répartion de la mission par phase</t>
  </si>
  <si>
    <t>* Colonnes à reproduire d'autant de fois qu'il y a de cotraitants</t>
  </si>
  <si>
    <t>Mission d’Assistance à Maitrise d’Ouvrage de suivi environnemental pour l’opération de réhabilitation du bâtiment situé au 91 boulevard de l’hôpital – 75013 PARIS</t>
  </si>
  <si>
    <t>Phase 2 : travaux</t>
  </si>
  <si>
    <t>Phase 3 : Réception</t>
  </si>
  <si>
    <t xml:space="preserve">Réunions </t>
  </si>
  <si>
    <t>Traitement des données</t>
  </si>
  <si>
    <t xml:space="preserve">compte-rendus de réunions </t>
  </si>
  <si>
    <t>Mises à jour du tableau de bord, y compris dossier associé</t>
  </si>
  <si>
    <t>€ TVA</t>
  </si>
  <si>
    <t>TOTAL € TTC</t>
  </si>
  <si>
    <t xml:space="preserve"> Nom Entreprise mandataire</t>
  </si>
  <si>
    <t>Totaux € jours / HT</t>
  </si>
  <si>
    <t>Total TVA</t>
  </si>
  <si>
    <t>Sous totaux phase 1d</t>
  </si>
  <si>
    <t>Sous totaux phase 1e</t>
  </si>
  <si>
    <r>
      <rPr>
        <b/>
        <sz val="11"/>
        <color theme="1"/>
        <rFont val="Franklin Gothic Book"/>
        <family val="2"/>
      </rPr>
      <t>Phase 1a</t>
    </r>
    <r>
      <rPr>
        <sz val="11"/>
        <color theme="1"/>
        <rFont val="Franklin Gothic Book"/>
        <family val="2"/>
      </rPr>
      <t xml:space="preserve"> : Mise-à-jour ESQUISSE Concours</t>
    </r>
  </si>
  <si>
    <r>
      <rPr>
        <b/>
        <sz val="11"/>
        <color theme="1"/>
        <rFont val="Franklin Gothic Book"/>
        <family val="2"/>
      </rPr>
      <t>Phase 1b</t>
    </r>
    <r>
      <rPr>
        <sz val="11"/>
        <color theme="1"/>
        <rFont val="Franklin Gothic Book"/>
        <family val="2"/>
      </rPr>
      <t xml:space="preserve"> : APS</t>
    </r>
  </si>
  <si>
    <r>
      <rPr>
        <b/>
        <sz val="11"/>
        <color theme="1"/>
        <rFont val="Franklin Gothic Book"/>
        <family val="2"/>
      </rPr>
      <t>Phase 1c</t>
    </r>
    <r>
      <rPr>
        <sz val="11"/>
        <color theme="1"/>
        <rFont val="Franklin Gothic Book"/>
        <family val="2"/>
      </rPr>
      <t xml:space="preserve"> : APD incluant le dépôt du PC</t>
    </r>
  </si>
  <si>
    <r>
      <rPr>
        <b/>
        <sz val="11"/>
        <color theme="1"/>
        <rFont val="Franklin Gothic Book"/>
        <family val="2"/>
      </rPr>
      <t xml:space="preserve">Phase 1d </t>
    </r>
    <r>
      <rPr>
        <sz val="11"/>
        <color theme="1"/>
        <rFont val="Franklin Gothic Book"/>
        <family val="2"/>
      </rPr>
      <t>: PRO</t>
    </r>
  </si>
  <si>
    <t>Sous totaux phase 1a</t>
  </si>
  <si>
    <t>Sous totaux phase 1b</t>
  </si>
  <si>
    <t>Sous totaux phase 1c</t>
  </si>
  <si>
    <t xml:space="preserve">Totaux Phase 2 : Travaux </t>
  </si>
  <si>
    <t>Totaux Phase 3 : Réception</t>
  </si>
  <si>
    <r>
      <rPr>
        <b/>
        <sz val="11"/>
        <color theme="1"/>
        <rFont val="Franklin Gothic Book"/>
        <family val="2"/>
      </rPr>
      <t>Phase 1e</t>
    </r>
    <r>
      <rPr>
        <sz val="11"/>
        <color theme="1"/>
        <rFont val="Franklin Gothic Book"/>
        <family val="2"/>
      </rPr>
      <t xml:space="preserve"> : AMT</t>
    </r>
  </si>
  <si>
    <t xml:space="preserve">Totaux Phase 1 (a+b+c+d+e): Etudes </t>
  </si>
  <si>
    <t>ANNEXE 1 à l'ACTE D'ENGAGEMENT - Precision de la répartition des honoraires en cas de groupement</t>
  </si>
  <si>
    <t xml:space="preserve"> Nom Entreprise (1er cotraitant 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</si>
</sst>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Franklin Gothic Book"/>
      <family val="2"/>
    </font>
    <font>
      <sz val="11"/>
      <color theme="1"/>
      <name val="Franklin Gothic Book"/>
      <family val="2"/>
    </font>
    <font>
      <b/>
      <sz val="10"/>
      <color theme="1"/>
      <name val="Franklin Gothic Book"/>
      <family val="2"/>
    </font>
    <font>
      <b/>
      <sz val="12"/>
      <color theme="1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/>
    <xf numFmtId="0" fontId="5" fillId="0" borderId="4" xfId="0" applyFont="1" applyBorder="1" applyAlignment="1">
      <alignment horizontal="justify" vertical="center"/>
    </xf>
    <xf numFmtId="0" fontId="0" fillId="0" borderId="9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justify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justify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justify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justify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right" vertical="center"/>
    </xf>
    <xf numFmtId="0" fontId="0" fillId="0" borderId="5" xfId="0" applyBorder="1"/>
    <xf numFmtId="0" fontId="5" fillId="0" borderId="25" xfId="0" applyFont="1" applyBorder="1" applyAlignment="1">
      <alignment horizontal="justify" vertical="center"/>
    </xf>
    <xf numFmtId="0" fontId="4" fillId="0" borderId="5" xfId="0" applyFont="1" applyBorder="1" applyAlignment="1">
      <alignment horizontal="centerContinuous" vertical="center" wrapText="1"/>
    </xf>
    <xf numFmtId="0" fontId="7" fillId="0" borderId="8" xfId="0" applyFont="1" applyBorder="1" applyAlignment="1">
      <alignment horizontal="centerContinuous" vertical="center" wrapText="1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4" fillId="0" borderId="8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6" xfId="0" applyBorder="1"/>
    <xf numFmtId="0" fontId="5" fillId="0" borderId="27" xfId="0" applyFont="1" applyBorder="1" applyAlignment="1">
      <alignment horizontal="justify" vertical="center"/>
    </xf>
    <xf numFmtId="0" fontId="4" fillId="0" borderId="28" xfId="0" applyFont="1" applyBorder="1" applyAlignment="1">
      <alignment horizontal="right" vertical="center"/>
    </xf>
    <xf numFmtId="0" fontId="0" fillId="0" borderId="29" xfId="0" applyBorder="1"/>
    <xf numFmtId="0" fontId="5" fillId="0" borderId="30" xfId="0" applyFont="1" applyBorder="1" applyAlignment="1">
      <alignment horizontal="justify" vertical="center"/>
    </xf>
    <xf numFmtId="0" fontId="4" fillId="0" borderId="31" xfId="0" applyFont="1" applyBorder="1" applyAlignment="1">
      <alignment horizontal="right" vertical="center"/>
    </xf>
    <xf numFmtId="0" fontId="4" fillId="0" borderId="2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vertical="center" wrapText="1"/>
    </xf>
    <xf numFmtId="0" fontId="4" fillId="0" borderId="27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justify" vertical="center"/>
    </xf>
    <xf numFmtId="0" fontId="4" fillId="0" borderId="6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114300</xdr:rowOff>
    </xdr:from>
    <xdr:to>
      <xdr:col>1</xdr:col>
      <xdr:colOff>763640</xdr:colOff>
      <xdr:row>2</xdr:row>
      <xdr:rowOff>294941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114300"/>
          <a:ext cx="1335140" cy="542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114300</xdr:rowOff>
    </xdr:from>
    <xdr:to>
      <xdr:col>1</xdr:col>
      <xdr:colOff>763640</xdr:colOff>
      <xdr:row>2</xdr:row>
      <xdr:rowOff>294941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114300"/>
          <a:ext cx="1335140" cy="542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50"/>
  <sheetViews>
    <sheetView view="pageBreakPreview" topLeftCell="A31" zoomScaleNormal="100" zoomScaleSheetLayoutView="100" workbookViewId="0">
      <selection activeCell="F31" sqref="F31"/>
    </sheetView>
  </sheetViews>
  <sheetFormatPr baseColWidth="10" defaultRowHeight="14"/>
  <cols>
    <col min="2" max="2" width="27.58203125" customWidth="1"/>
    <col min="3" max="3" width="49.25" customWidth="1"/>
    <col min="4" max="4" width="18.25" customWidth="1"/>
    <col min="5" max="5" width="9.5" customWidth="1"/>
    <col min="6" max="6" width="17.83203125" customWidth="1"/>
    <col min="7" max="7" width="12" customWidth="1"/>
  </cols>
  <sheetData>
    <row r="3" spans="1:8" ht="41.25" customHeight="1">
      <c r="C3" s="63" t="s">
        <v>11</v>
      </c>
      <c r="D3" s="63"/>
      <c r="E3" s="63"/>
      <c r="F3" s="63"/>
      <c r="G3" s="3"/>
      <c r="H3" s="3"/>
    </row>
    <row r="4" spans="1:8">
      <c r="A4" s="55" t="s">
        <v>0</v>
      </c>
      <c r="B4" s="56"/>
    </row>
    <row r="5" spans="1:8">
      <c r="H5" s="4"/>
    </row>
    <row r="6" spans="1:8" ht="33" customHeight="1">
      <c r="B6" s="64" t="s">
        <v>5</v>
      </c>
      <c r="C6" s="64"/>
      <c r="D6" s="64"/>
      <c r="E6" s="64"/>
      <c r="F6" s="64"/>
    </row>
    <row r="7" spans="1:8" ht="14.5" thickBot="1"/>
    <row r="8" spans="1:8" ht="32.25" customHeight="1" thickBot="1">
      <c r="B8" s="65" t="s">
        <v>1</v>
      </c>
      <c r="C8" s="65"/>
      <c r="D8" s="8" t="s">
        <v>2</v>
      </c>
      <c r="E8" s="9" t="s">
        <v>3</v>
      </c>
      <c r="F8" s="9" t="s">
        <v>4</v>
      </c>
    </row>
    <row r="9" spans="1:8" ht="20.149999999999999" customHeight="1">
      <c r="B9" s="71" t="s">
        <v>25</v>
      </c>
      <c r="C9" s="52" t="s">
        <v>15</v>
      </c>
      <c r="D9" s="45"/>
      <c r="E9" s="45"/>
      <c r="F9" s="45">
        <f t="shared" ref="F9:F40" si="0">+E9*D9</f>
        <v>0</v>
      </c>
    </row>
    <row r="10" spans="1:8" ht="20.149999999999999" customHeight="1">
      <c r="B10" s="71"/>
      <c r="C10" s="15" t="s">
        <v>17</v>
      </c>
      <c r="D10" s="16"/>
      <c r="E10" s="16"/>
      <c r="F10" s="16">
        <f t="shared" si="0"/>
        <v>0</v>
      </c>
    </row>
    <row r="11" spans="1:8" ht="20.149999999999999" customHeight="1">
      <c r="B11" s="71"/>
      <c r="C11" s="15" t="s">
        <v>14</v>
      </c>
      <c r="D11" s="16"/>
      <c r="E11" s="16"/>
      <c r="F11" s="16">
        <f t="shared" si="0"/>
        <v>0</v>
      </c>
    </row>
    <row r="12" spans="1:8" ht="20.149999999999999" customHeight="1" thickBot="1">
      <c r="B12" s="71"/>
      <c r="C12" s="13" t="s">
        <v>16</v>
      </c>
      <c r="D12" s="14"/>
      <c r="E12" s="14"/>
      <c r="F12" s="43">
        <f t="shared" si="0"/>
        <v>0</v>
      </c>
    </row>
    <row r="13" spans="1:8" ht="20.149999999999999" customHeight="1" thickBot="1">
      <c r="B13" s="51"/>
      <c r="C13" s="50"/>
      <c r="D13" s="50" t="s">
        <v>29</v>
      </c>
      <c r="E13" s="48">
        <f>SUM(E9:E12)</f>
        <v>0</v>
      </c>
      <c r="F13" s="48">
        <f>SUM(F9:F12)</f>
        <v>0</v>
      </c>
    </row>
    <row r="14" spans="1:8" ht="20.149999999999999" customHeight="1">
      <c r="B14" s="71" t="s">
        <v>26</v>
      </c>
      <c r="C14" s="13" t="s">
        <v>15</v>
      </c>
      <c r="D14" s="14"/>
      <c r="E14" s="14"/>
      <c r="F14" s="27">
        <f t="shared" si="0"/>
        <v>0</v>
      </c>
    </row>
    <row r="15" spans="1:8" ht="20.149999999999999" customHeight="1">
      <c r="B15" s="71"/>
      <c r="C15" s="15" t="s">
        <v>17</v>
      </c>
      <c r="D15" s="16"/>
      <c r="E15" s="16"/>
      <c r="F15" s="16">
        <f t="shared" si="0"/>
        <v>0</v>
      </c>
    </row>
    <row r="16" spans="1:8" ht="20.149999999999999" customHeight="1">
      <c r="B16" s="71"/>
      <c r="C16" s="15" t="s">
        <v>14</v>
      </c>
      <c r="D16" s="16"/>
      <c r="E16" s="16"/>
      <c r="F16" s="16">
        <f t="shared" si="0"/>
        <v>0</v>
      </c>
    </row>
    <row r="17" spans="2:6" ht="20.149999999999999" customHeight="1" thickBot="1">
      <c r="B17" s="71"/>
      <c r="C17" s="13" t="s">
        <v>16</v>
      </c>
      <c r="D17" s="14"/>
      <c r="E17" s="14"/>
      <c r="F17" s="43">
        <f t="shared" si="0"/>
        <v>0</v>
      </c>
    </row>
    <row r="18" spans="2:6" ht="20.149999999999999" customHeight="1" thickBot="1">
      <c r="B18" s="51"/>
      <c r="C18" s="50"/>
      <c r="D18" s="50" t="s">
        <v>30</v>
      </c>
      <c r="E18" s="48">
        <f>SUM(E14:E17)</f>
        <v>0</v>
      </c>
      <c r="F18" s="48">
        <f>SUM(F14:F17)</f>
        <v>0</v>
      </c>
    </row>
    <row r="19" spans="2:6" ht="20.149999999999999" customHeight="1">
      <c r="B19" s="72" t="s">
        <v>27</v>
      </c>
      <c r="C19" s="17" t="s">
        <v>15</v>
      </c>
      <c r="D19" s="18"/>
      <c r="E19" s="18"/>
      <c r="F19" s="27">
        <f t="shared" si="0"/>
        <v>0</v>
      </c>
    </row>
    <row r="20" spans="2:6" ht="20.149999999999999" customHeight="1">
      <c r="B20" s="73"/>
      <c r="C20" s="15" t="s">
        <v>17</v>
      </c>
      <c r="D20" s="20"/>
      <c r="E20" s="16"/>
      <c r="F20" s="16">
        <f t="shared" si="0"/>
        <v>0</v>
      </c>
    </row>
    <row r="21" spans="2:6" ht="20.149999999999999" customHeight="1">
      <c r="B21" s="73"/>
      <c r="C21" s="15" t="s">
        <v>14</v>
      </c>
      <c r="D21" s="20"/>
      <c r="E21" s="16"/>
      <c r="F21" s="16">
        <f t="shared" si="0"/>
        <v>0</v>
      </c>
    </row>
    <row r="22" spans="2:6" ht="20.149999999999999" customHeight="1" thickBot="1">
      <c r="B22" s="74"/>
      <c r="C22" s="21" t="s">
        <v>16</v>
      </c>
      <c r="D22" s="22"/>
      <c r="E22" s="23"/>
      <c r="F22" s="43">
        <f t="shared" si="0"/>
        <v>0</v>
      </c>
    </row>
    <row r="23" spans="2:6" ht="20.149999999999999" customHeight="1" thickBot="1">
      <c r="B23" s="51"/>
      <c r="C23" s="50"/>
      <c r="D23" s="50" t="s">
        <v>31</v>
      </c>
      <c r="E23" s="48">
        <f>SUM(E19:E22)</f>
        <v>0</v>
      </c>
      <c r="F23" s="48">
        <f>SUM(F19:F22)</f>
        <v>0</v>
      </c>
    </row>
    <row r="24" spans="2:6" ht="20.149999999999999" customHeight="1">
      <c r="B24" s="72" t="s">
        <v>28</v>
      </c>
      <c r="C24" s="17" t="s">
        <v>15</v>
      </c>
      <c r="D24" s="24"/>
      <c r="E24" s="18"/>
      <c r="F24" s="27">
        <f t="shared" si="0"/>
        <v>0</v>
      </c>
    </row>
    <row r="25" spans="2:6" ht="20.149999999999999" customHeight="1">
      <c r="B25" s="73"/>
      <c r="C25" s="15" t="s">
        <v>17</v>
      </c>
      <c r="D25" s="20"/>
      <c r="E25" s="16"/>
      <c r="F25" s="16">
        <f t="shared" si="0"/>
        <v>0</v>
      </c>
    </row>
    <row r="26" spans="2:6" ht="20.149999999999999" customHeight="1">
      <c r="B26" s="73"/>
      <c r="C26" s="15" t="s">
        <v>14</v>
      </c>
      <c r="D26" s="20"/>
      <c r="E26" s="16"/>
      <c r="F26" s="16">
        <f t="shared" si="0"/>
        <v>0</v>
      </c>
    </row>
    <row r="27" spans="2:6" ht="20.149999999999999" customHeight="1" thickBot="1">
      <c r="B27" s="74"/>
      <c r="C27" s="21" t="s">
        <v>16</v>
      </c>
      <c r="D27" s="22"/>
      <c r="E27" s="23"/>
      <c r="F27" s="43">
        <f t="shared" si="0"/>
        <v>0</v>
      </c>
    </row>
    <row r="28" spans="2:6" ht="20.149999999999999" customHeight="1" thickBot="1">
      <c r="B28" s="51"/>
      <c r="C28" s="50"/>
      <c r="D28" s="50" t="s">
        <v>23</v>
      </c>
      <c r="E28" s="48">
        <f>SUM(E24:E27)</f>
        <v>0</v>
      </c>
      <c r="F28" s="48">
        <f>SUM(F24:F27)</f>
        <v>0</v>
      </c>
    </row>
    <row r="29" spans="2:6" ht="20.149999999999999" customHeight="1" thickBot="1">
      <c r="B29" s="28" t="s">
        <v>34</v>
      </c>
      <c r="C29" s="25" t="s">
        <v>17</v>
      </c>
      <c r="D29" s="26"/>
      <c r="E29" s="14"/>
      <c r="F29" s="18">
        <f t="shared" si="0"/>
        <v>0</v>
      </c>
    </row>
    <row r="30" spans="2:6" ht="20.149999999999999" customHeight="1" thickBot="1">
      <c r="B30" s="86"/>
      <c r="C30" s="50"/>
      <c r="D30" s="50" t="s">
        <v>24</v>
      </c>
      <c r="E30" s="48">
        <f>+E29</f>
        <v>0</v>
      </c>
      <c r="F30" s="48">
        <f>+F29</f>
        <v>0</v>
      </c>
    </row>
    <row r="31" spans="2:6" ht="20.149999999999999" customHeight="1" thickBot="1">
      <c r="B31" s="85"/>
      <c r="C31" s="54"/>
      <c r="D31" s="87" t="s">
        <v>35</v>
      </c>
      <c r="E31" s="9">
        <f>+E13+E18+E23+E28+E30</f>
        <v>0</v>
      </c>
      <c r="F31" s="9">
        <f>+F13+F18+F23+F28+F30</f>
        <v>0</v>
      </c>
    </row>
    <row r="32" spans="2:6" ht="20.149999999999999" customHeight="1">
      <c r="B32" s="68" t="s">
        <v>12</v>
      </c>
      <c r="C32" s="17" t="s">
        <v>15</v>
      </c>
      <c r="D32" s="24"/>
      <c r="E32" s="18"/>
      <c r="F32" s="18">
        <f t="shared" si="0"/>
        <v>0</v>
      </c>
    </row>
    <row r="33" spans="2:6" ht="20.149999999999999" customHeight="1">
      <c r="B33" s="69"/>
      <c r="C33" s="15" t="s">
        <v>17</v>
      </c>
      <c r="D33" s="20"/>
      <c r="E33" s="16"/>
      <c r="F33" s="18">
        <f t="shared" si="0"/>
        <v>0</v>
      </c>
    </row>
    <row r="34" spans="2:6" ht="20.149999999999999" customHeight="1">
      <c r="B34" s="69"/>
      <c r="C34" s="15" t="s">
        <v>14</v>
      </c>
      <c r="D34" s="20"/>
      <c r="E34" s="16"/>
      <c r="F34" s="18">
        <f t="shared" si="0"/>
        <v>0</v>
      </c>
    </row>
    <row r="35" spans="2:6" ht="20.149999999999999" customHeight="1" thickBot="1">
      <c r="B35" s="70"/>
      <c r="C35" s="21" t="s">
        <v>16</v>
      </c>
      <c r="D35" s="22"/>
      <c r="E35" s="23"/>
      <c r="F35" s="18">
        <f t="shared" si="0"/>
        <v>0</v>
      </c>
    </row>
    <row r="36" spans="2:6" ht="20.149999999999999" customHeight="1" thickBot="1">
      <c r="B36" s="53"/>
      <c r="C36" s="49"/>
      <c r="D36" s="87" t="s">
        <v>32</v>
      </c>
      <c r="E36" s="57">
        <f>SUM(E32:E35)</f>
        <v>0</v>
      </c>
      <c r="F36" s="57">
        <f>SUM(F32:F35)</f>
        <v>0</v>
      </c>
    </row>
    <row r="37" spans="2:6" ht="20.149999999999999" customHeight="1">
      <c r="B37" s="66" t="s">
        <v>13</v>
      </c>
      <c r="C37" s="13" t="s">
        <v>15</v>
      </c>
      <c r="D37" s="26"/>
      <c r="E37" s="14"/>
      <c r="F37" s="18">
        <f t="shared" si="0"/>
        <v>0</v>
      </c>
    </row>
    <row r="38" spans="2:6" ht="20.149999999999999" customHeight="1">
      <c r="B38" s="66"/>
      <c r="C38" s="15" t="s">
        <v>17</v>
      </c>
      <c r="D38" s="20"/>
      <c r="E38" s="16"/>
      <c r="F38" s="18">
        <f t="shared" si="0"/>
        <v>0</v>
      </c>
    </row>
    <row r="39" spans="2:6" ht="20.149999999999999" customHeight="1">
      <c r="B39" s="66"/>
      <c r="C39" s="15" t="s">
        <v>14</v>
      </c>
      <c r="D39" s="20"/>
      <c r="E39" s="16"/>
      <c r="F39" s="18">
        <f t="shared" si="0"/>
        <v>0</v>
      </c>
    </row>
    <row r="40" spans="2:6" ht="20.149999999999999" customHeight="1" thickBot="1">
      <c r="B40" s="67"/>
      <c r="C40" s="5" t="s">
        <v>16</v>
      </c>
      <c r="D40" s="26"/>
      <c r="E40" s="14"/>
      <c r="F40" s="47">
        <f t="shared" si="0"/>
        <v>0</v>
      </c>
    </row>
    <row r="41" spans="2:6" ht="20.149999999999999" customHeight="1" thickBot="1">
      <c r="B41" s="53"/>
      <c r="C41" s="49"/>
      <c r="D41" s="87" t="s">
        <v>33</v>
      </c>
      <c r="E41" s="57">
        <f>SUM(E37:E40)</f>
        <v>0</v>
      </c>
      <c r="F41" s="57">
        <f>SUM(F37:F40)</f>
        <v>0</v>
      </c>
    </row>
    <row r="42" spans="2:6" ht="15" customHeight="1" thickBot="1">
      <c r="B42" s="10"/>
      <c r="C42" s="10"/>
      <c r="D42" s="9" t="s">
        <v>21</v>
      </c>
      <c r="E42" s="58">
        <f>+E41+E36+E31</f>
        <v>0</v>
      </c>
      <c r="F42" s="58">
        <f>+F41+F36+F31</f>
        <v>0</v>
      </c>
    </row>
    <row r="43" spans="2:6" ht="15">
      <c r="B43" s="10"/>
      <c r="C43" s="10"/>
      <c r="D43" s="59" t="s">
        <v>22</v>
      </c>
      <c r="E43" s="60"/>
      <c r="F43" s="45">
        <f>+F42*0.2</f>
        <v>0</v>
      </c>
    </row>
    <row r="44" spans="2:6" ht="15.5" thickBot="1">
      <c r="B44" s="10"/>
      <c r="C44" s="10"/>
      <c r="D44" s="61" t="s">
        <v>19</v>
      </c>
      <c r="E44" s="62"/>
      <c r="F44" s="11">
        <f>+F43+F42</f>
        <v>0</v>
      </c>
    </row>
    <row r="46" spans="2:6">
      <c r="B46" t="s">
        <v>6</v>
      </c>
      <c r="E46" t="s">
        <v>7</v>
      </c>
    </row>
    <row r="47" spans="2:6">
      <c r="B47" t="s">
        <v>8</v>
      </c>
    </row>
    <row r="50" spans="3:4">
      <c r="C50" s="1"/>
      <c r="D50" s="1"/>
    </row>
  </sheetData>
  <mergeCells count="11">
    <mergeCell ref="D43:E43"/>
    <mergeCell ref="D44:E44"/>
    <mergeCell ref="C3:F3"/>
    <mergeCell ref="B6:F6"/>
    <mergeCell ref="B8:C8"/>
    <mergeCell ref="B37:B40"/>
    <mergeCell ref="B32:B35"/>
    <mergeCell ref="B9:B12"/>
    <mergeCell ref="B14:B17"/>
    <mergeCell ref="B19:B22"/>
    <mergeCell ref="B24:B27"/>
  </mergeCells>
  <printOptions horizontalCentered="1" verticalCentered="1"/>
  <pageMargins left="0.23622047244094491" right="0.23622047244094491" top="0.47244094488188981" bottom="0.74803149606299213" header="0.31496062992125984" footer="0.31496062992125984"/>
  <pageSetup paperSize="9" scale="68" orientation="portrait" r:id="rId1"/>
  <rowBreaks count="2" manualBreakCount="2">
    <brk id="36" max="16383" man="1"/>
    <brk id="41" max="5" man="1"/>
  </rowBreaks>
  <colBreaks count="1" manualBreakCount="1">
    <brk id="3" max="3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L51"/>
  <sheetViews>
    <sheetView tabSelected="1" topLeftCell="E32" zoomScaleNormal="100" zoomScaleSheetLayoutView="100" workbookViewId="0">
      <selection activeCell="I47" sqref="I47"/>
    </sheetView>
  </sheetViews>
  <sheetFormatPr baseColWidth="10" defaultRowHeight="14"/>
  <cols>
    <col min="2" max="2" width="27.58203125" customWidth="1"/>
    <col min="3" max="3" width="49.25" customWidth="1"/>
    <col min="4" max="4" width="14.58203125" customWidth="1"/>
    <col min="5" max="5" width="9.5" customWidth="1"/>
    <col min="6" max="7" width="17.83203125" customWidth="1"/>
    <col min="8" max="8" width="18.25" customWidth="1"/>
    <col min="9" max="9" width="9.5" customWidth="1"/>
    <col min="10" max="11" width="17.83203125" customWidth="1"/>
    <col min="12" max="12" width="34.33203125" customWidth="1"/>
  </cols>
  <sheetData>
    <row r="3" spans="1:12" ht="41.25" customHeight="1">
      <c r="C3" s="63" t="s">
        <v>11</v>
      </c>
      <c r="D3" s="63"/>
      <c r="E3" s="63"/>
      <c r="F3" s="63"/>
      <c r="G3" s="7"/>
      <c r="H3" s="3"/>
      <c r="I3" s="3"/>
      <c r="K3" s="7"/>
    </row>
    <row r="4" spans="1:12">
      <c r="A4" s="2" t="s">
        <v>0</v>
      </c>
    </row>
    <row r="6" spans="1:12" ht="33" customHeight="1">
      <c r="B6" s="64" t="s">
        <v>36</v>
      </c>
      <c r="C6" s="64"/>
      <c r="D6" s="64"/>
      <c r="E6" s="64"/>
      <c r="F6" s="64"/>
      <c r="G6" s="12"/>
      <c r="K6" s="12"/>
    </row>
    <row r="7" spans="1:12" ht="33" customHeight="1" thickBot="1"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2" ht="28.5" thickBot="1">
      <c r="D8" s="79" t="s">
        <v>20</v>
      </c>
      <c r="E8" s="80"/>
      <c r="F8" s="80"/>
      <c r="G8" s="81"/>
      <c r="H8" s="82" t="s">
        <v>37</v>
      </c>
      <c r="I8" s="83"/>
      <c r="J8" s="83"/>
      <c r="K8" s="84"/>
      <c r="L8" s="6" t="s">
        <v>10</v>
      </c>
    </row>
    <row r="9" spans="1:12" ht="32.25" customHeight="1" thickBot="1">
      <c r="B9" s="65" t="s">
        <v>1</v>
      </c>
      <c r="C9" s="65"/>
      <c r="D9" s="8" t="s">
        <v>2</v>
      </c>
      <c r="E9" s="9" t="s">
        <v>3</v>
      </c>
      <c r="F9" s="9" t="s">
        <v>4</v>
      </c>
      <c r="G9" s="9" t="s">
        <v>9</v>
      </c>
      <c r="H9" s="31" t="s">
        <v>2</v>
      </c>
      <c r="I9" s="32" t="s">
        <v>3</v>
      </c>
      <c r="J9" s="32" t="s">
        <v>4</v>
      </c>
      <c r="K9" s="32" t="s">
        <v>9</v>
      </c>
      <c r="L9" s="6"/>
    </row>
    <row r="10" spans="1:12" ht="20.149999999999999" customHeight="1">
      <c r="B10" s="88" t="s">
        <v>25</v>
      </c>
      <c r="C10" s="17" t="s">
        <v>15</v>
      </c>
      <c r="D10" s="18"/>
      <c r="E10" s="18"/>
      <c r="F10" s="18">
        <f>+E10*D10</f>
        <v>0</v>
      </c>
      <c r="G10" s="18"/>
      <c r="H10" s="33"/>
      <c r="I10" s="33"/>
      <c r="J10" s="33">
        <f>+I10*H10</f>
        <v>0</v>
      </c>
      <c r="K10" s="33"/>
    </row>
    <row r="11" spans="1:12" ht="20.149999999999999" customHeight="1">
      <c r="B11" s="71"/>
      <c r="C11" s="15" t="s">
        <v>17</v>
      </c>
      <c r="D11" s="16"/>
      <c r="E11" s="16"/>
      <c r="F11" s="16">
        <f>+E11*D11</f>
        <v>0</v>
      </c>
      <c r="G11" s="16"/>
      <c r="H11" s="34"/>
      <c r="I11" s="34"/>
      <c r="J11" s="34">
        <f>+I11*H11</f>
        <v>0</v>
      </c>
      <c r="K11" s="34"/>
    </row>
    <row r="12" spans="1:12" ht="20.149999999999999" customHeight="1">
      <c r="B12" s="71"/>
      <c r="C12" s="15" t="s">
        <v>14</v>
      </c>
      <c r="D12" s="16"/>
      <c r="E12" s="16"/>
      <c r="F12" s="16">
        <f>+E12*D12</f>
        <v>0</v>
      </c>
      <c r="G12" s="16"/>
      <c r="H12" s="34"/>
      <c r="I12" s="34"/>
      <c r="J12" s="34">
        <f>+I12*H12</f>
        <v>0</v>
      </c>
      <c r="K12" s="34"/>
    </row>
    <row r="13" spans="1:12" ht="20.149999999999999" customHeight="1" thickBot="1">
      <c r="B13" s="71"/>
      <c r="C13" s="13" t="s">
        <v>16</v>
      </c>
      <c r="D13" s="14"/>
      <c r="E13" s="14"/>
      <c r="F13" s="14">
        <f>+E13*D13</f>
        <v>0</v>
      </c>
      <c r="G13" s="14"/>
      <c r="H13" s="35"/>
      <c r="I13" s="35"/>
      <c r="J13" s="35">
        <f>+I13*H13</f>
        <v>0</v>
      </c>
      <c r="K13" s="35"/>
    </row>
    <row r="14" spans="1:12" ht="20.149999999999999" customHeight="1" thickBot="1">
      <c r="B14" s="89"/>
      <c r="C14" s="90"/>
      <c r="D14" s="91" t="s">
        <v>29</v>
      </c>
      <c r="E14" s="48">
        <f>SUM(E10:E13)</f>
        <v>0</v>
      </c>
      <c r="F14" s="48">
        <f>SUM(F10:F13)</f>
        <v>0</v>
      </c>
      <c r="G14" s="48"/>
      <c r="H14" s="101"/>
      <c r="I14" s="101">
        <f>SUM(I10:I13)</f>
        <v>0</v>
      </c>
      <c r="J14" s="101">
        <f>SUM(J10:J13)</f>
        <v>0</v>
      </c>
      <c r="K14" s="101"/>
    </row>
    <row r="15" spans="1:12" ht="20.149999999999999" customHeight="1">
      <c r="B15" s="71" t="s">
        <v>26</v>
      </c>
      <c r="C15" s="13" t="s">
        <v>15</v>
      </c>
      <c r="D15" s="14"/>
      <c r="E15" s="14"/>
      <c r="F15" s="18">
        <f>+E15*D15</f>
        <v>0</v>
      </c>
      <c r="G15" s="14"/>
      <c r="H15" s="35"/>
      <c r="I15" s="35"/>
      <c r="J15" s="35">
        <f>+I15*H15</f>
        <v>0</v>
      </c>
      <c r="K15" s="35"/>
    </row>
    <row r="16" spans="1:12" ht="20.149999999999999" customHeight="1">
      <c r="B16" s="71"/>
      <c r="C16" s="15" t="s">
        <v>17</v>
      </c>
      <c r="D16" s="16"/>
      <c r="E16" s="16"/>
      <c r="F16" s="16">
        <f>+E16*D16</f>
        <v>0</v>
      </c>
      <c r="G16" s="16"/>
      <c r="H16" s="34"/>
      <c r="I16" s="34"/>
      <c r="J16" s="34">
        <f>+I16*H16</f>
        <v>0</v>
      </c>
      <c r="K16" s="34"/>
    </row>
    <row r="17" spans="2:11" ht="20.149999999999999" customHeight="1">
      <c r="B17" s="71"/>
      <c r="C17" s="15" t="s">
        <v>14</v>
      </c>
      <c r="D17" s="16"/>
      <c r="E17" s="16"/>
      <c r="F17" s="16">
        <f>+E17*D17</f>
        <v>0</v>
      </c>
      <c r="G17" s="16"/>
      <c r="H17" s="34"/>
      <c r="I17" s="34"/>
      <c r="J17" s="34">
        <f>+I17*H17</f>
        <v>0</v>
      </c>
      <c r="K17" s="34"/>
    </row>
    <row r="18" spans="2:11" ht="20.149999999999999" customHeight="1" thickBot="1">
      <c r="B18" s="71"/>
      <c r="C18" s="13" t="s">
        <v>16</v>
      </c>
      <c r="D18" s="14"/>
      <c r="E18" s="14"/>
      <c r="F18" s="14">
        <f>+E18*D18</f>
        <v>0</v>
      </c>
      <c r="G18" s="14"/>
      <c r="H18" s="35"/>
      <c r="I18" s="35"/>
      <c r="J18" s="35">
        <f>+I18*H18</f>
        <v>0</v>
      </c>
      <c r="K18" s="35"/>
    </row>
    <row r="19" spans="2:11" ht="20.149999999999999" customHeight="1" thickBot="1">
      <c r="B19" s="89"/>
      <c r="C19" s="90"/>
      <c r="D19" s="91" t="s">
        <v>30</v>
      </c>
      <c r="E19" s="48">
        <f>SUM(E15:E18)</f>
        <v>0</v>
      </c>
      <c r="F19" s="48">
        <f>SUM(F15:F18)</f>
        <v>0</v>
      </c>
      <c r="G19" s="48"/>
      <c r="H19" s="101"/>
      <c r="I19" s="101">
        <f>SUM(I15:I18)</f>
        <v>0</v>
      </c>
      <c r="J19" s="101">
        <f>SUM(J15:J18)</f>
        <v>0</v>
      </c>
      <c r="K19" s="101"/>
    </row>
    <row r="20" spans="2:11" ht="20.149999999999999" customHeight="1">
      <c r="B20" s="72" t="s">
        <v>27</v>
      </c>
      <c r="C20" s="17" t="s">
        <v>15</v>
      </c>
      <c r="D20" s="18"/>
      <c r="E20" s="18"/>
      <c r="F20" s="18">
        <f>+E20*D20</f>
        <v>0</v>
      </c>
      <c r="G20" s="18"/>
      <c r="H20" s="33"/>
      <c r="I20" s="33"/>
      <c r="J20" s="33">
        <f>+I20*H20</f>
        <v>0</v>
      </c>
      <c r="K20" s="33"/>
    </row>
    <row r="21" spans="2:11" ht="20.149999999999999" customHeight="1">
      <c r="B21" s="73"/>
      <c r="C21" s="15" t="s">
        <v>17</v>
      </c>
      <c r="D21" s="20"/>
      <c r="E21" s="16"/>
      <c r="F21" s="16">
        <f>+E21*D21</f>
        <v>0</v>
      </c>
      <c r="G21" s="20"/>
      <c r="H21" s="36"/>
      <c r="I21" s="36"/>
      <c r="J21" s="36">
        <f>+I21*H21</f>
        <v>0</v>
      </c>
      <c r="K21" s="36"/>
    </row>
    <row r="22" spans="2:11" ht="20.149999999999999" customHeight="1">
      <c r="B22" s="73"/>
      <c r="C22" s="15" t="s">
        <v>14</v>
      </c>
      <c r="D22" s="20"/>
      <c r="E22" s="16"/>
      <c r="F22" s="16">
        <f>+E22*D22</f>
        <v>0</v>
      </c>
      <c r="G22" s="20"/>
      <c r="H22" s="36"/>
      <c r="I22" s="36"/>
      <c r="J22" s="36">
        <f>+I22*H22</f>
        <v>0</v>
      </c>
      <c r="K22" s="36"/>
    </row>
    <row r="23" spans="2:11" ht="20.149999999999999" customHeight="1" thickBot="1">
      <c r="B23" s="74"/>
      <c r="C23" s="21" t="s">
        <v>16</v>
      </c>
      <c r="D23" s="22"/>
      <c r="E23" s="23"/>
      <c r="F23" s="14">
        <f>+E23*D23</f>
        <v>0</v>
      </c>
      <c r="G23" s="22"/>
      <c r="H23" s="37"/>
      <c r="I23" s="37"/>
      <c r="J23" s="37">
        <f>+I23*H23</f>
        <v>0</v>
      </c>
      <c r="K23" s="37"/>
    </row>
    <row r="24" spans="2:11" ht="20.149999999999999" customHeight="1" thickBot="1">
      <c r="B24" s="89"/>
      <c r="C24" s="90"/>
      <c r="D24" s="91" t="s">
        <v>31</v>
      </c>
      <c r="E24" s="48"/>
      <c r="F24" s="48">
        <f>SUM(F20:F23)</f>
        <v>0</v>
      </c>
      <c r="G24" s="48"/>
      <c r="H24" s="101"/>
      <c r="I24" s="101"/>
      <c r="J24" s="101">
        <f>SUM(J20:J23)</f>
        <v>0</v>
      </c>
      <c r="K24" s="101"/>
    </row>
    <row r="25" spans="2:11" ht="20.149999999999999" customHeight="1">
      <c r="B25" s="72" t="s">
        <v>28</v>
      </c>
      <c r="C25" s="17" t="s">
        <v>15</v>
      </c>
      <c r="D25" s="24"/>
      <c r="E25" s="18"/>
      <c r="F25" s="18">
        <f>+E25*D25</f>
        <v>0</v>
      </c>
      <c r="G25" s="24"/>
      <c r="H25" s="38"/>
      <c r="I25" s="38"/>
      <c r="J25" s="38">
        <f>+I25*H25</f>
        <v>0</v>
      </c>
      <c r="K25" s="38"/>
    </row>
    <row r="26" spans="2:11" ht="20.149999999999999" customHeight="1">
      <c r="B26" s="73"/>
      <c r="C26" s="15" t="s">
        <v>17</v>
      </c>
      <c r="D26" s="20"/>
      <c r="E26" s="16"/>
      <c r="F26" s="16">
        <f>+E26*D26</f>
        <v>0</v>
      </c>
      <c r="G26" s="20"/>
      <c r="H26" s="36"/>
      <c r="I26" s="36"/>
      <c r="J26" s="36">
        <f>+I26*H26</f>
        <v>0</v>
      </c>
      <c r="K26" s="36"/>
    </row>
    <row r="27" spans="2:11" ht="20.149999999999999" customHeight="1">
      <c r="B27" s="73"/>
      <c r="C27" s="15" t="s">
        <v>14</v>
      </c>
      <c r="D27" s="20"/>
      <c r="E27" s="16"/>
      <c r="F27" s="16">
        <f>+E27*D27</f>
        <v>0</v>
      </c>
      <c r="G27" s="20"/>
      <c r="H27" s="36"/>
      <c r="I27" s="36"/>
      <c r="J27" s="36">
        <f>+I27*H27</f>
        <v>0</v>
      </c>
      <c r="K27" s="36"/>
    </row>
    <row r="28" spans="2:11" ht="20.149999999999999" customHeight="1" thickBot="1">
      <c r="B28" s="74"/>
      <c r="C28" s="21" t="s">
        <v>16</v>
      </c>
      <c r="D28" s="22"/>
      <c r="E28" s="23"/>
      <c r="F28" s="14">
        <f>+E28*D28</f>
        <v>0</v>
      </c>
      <c r="G28" s="22"/>
      <c r="H28" s="37"/>
      <c r="I28" s="37"/>
      <c r="J28" s="37">
        <f>+I28*H28</f>
        <v>0</v>
      </c>
      <c r="K28" s="37"/>
    </row>
    <row r="29" spans="2:11" ht="20.149999999999999" customHeight="1" thickBot="1">
      <c r="B29" s="89"/>
      <c r="C29" s="90"/>
      <c r="D29" s="91" t="s">
        <v>23</v>
      </c>
      <c r="E29" s="48"/>
      <c r="F29" s="48">
        <f>SUM(F25:F28)</f>
        <v>0</v>
      </c>
      <c r="G29" s="48"/>
      <c r="H29" s="101"/>
      <c r="I29" s="101"/>
      <c r="J29" s="101">
        <f>SUM(J25:J28)</f>
        <v>0</v>
      </c>
      <c r="K29" s="101"/>
    </row>
    <row r="30" spans="2:11" ht="20.149999999999999" customHeight="1" thickBot="1">
      <c r="B30" s="46" t="s">
        <v>34</v>
      </c>
      <c r="C30" s="25" t="s">
        <v>17</v>
      </c>
      <c r="D30" s="26"/>
      <c r="E30" s="14"/>
      <c r="F30" s="14">
        <f t="shared" ref="F30" si="0">+E30*D30</f>
        <v>0</v>
      </c>
      <c r="G30" s="26"/>
      <c r="H30" s="39"/>
      <c r="I30" s="39"/>
      <c r="J30" s="39">
        <f t="shared" ref="J30:J43" si="1">+I30*H30</f>
        <v>0</v>
      </c>
      <c r="K30" s="39"/>
    </row>
    <row r="31" spans="2:11" ht="20.149999999999999" customHeight="1" thickBot="1">
      <c r="B31" s="92"/>
      <c r="C31" s="93"/>
      <c r="D31" s="94" t="s">
        <v>24</v>
      </c>
      <c r="E31" s="48">
        <f>+E30</f>
        <v>0</v>
      </c>
      <c r="F31" s="48">
        <f>+F30</f>
        <v>0</v>
      </c>
      <c r="G31" s="48"/>
      <c r="H31" s="101"/>
      <c r="I31" s="101">
        <f>+I30</f>
        <v>0</v>
      </c>
      <c r="J31" s="101">
        <f>+J30</f>
        <v>0</v>
      </c>
      <c r="K31" s="101"/>
    </row>
    <row r="32" spans="2:11" ht="20.149999999999999" customHeight="1" thickBot="1">
      <c r="B32" s="98"/>
      <c r="C32" s="99"/>
      <c r="D32" s="100" t="s">
        <v>35</v>
      </c>
      <c r="E32" s="9">
        <f>+E14+E19+E24+E29+E31</f>
        <v>0</v>
      </c>
      <c r="F32" s="9">
        <f>+F14+F19+F24+F29+F31</f>
        <v>0</v>
      </c>
      <c r="G32" s="48"/>
      <c r="H32" s="101"/>
      <c r="I32" s="101">
        <f>+I14+I19+I24+I29+I31</f>
        <v>0</v>
      </c>
      <c r="J32" s="101">
        <f>+J14+J19+J24+J29+J31</f>
        <v>0</v>
      </c>
      <c r="K32" s="101"/>
    </row>
    <row r="33" spans="2:11" ht="20.149999999999999" customHeight="1">
      <c r="B33" s="95" t="s">
        <v>12</v>
      </c>
      <c r="C33" s="52" t="s">
        <v>15</v>
      </c>
      <c r="D33" s="96"/>
      <c r="E33" s="45"/>
      <c r="F33" s="18">
        <f>+E33*D33</f>
        <v>0</v>
      </c>
      <c r="G33" s="96"/>
      <c r="H33" s="97"/>
      <c r="I33" s="97"/>
      <c r="J33" s="97">
        <f>+I33*H33</f>
        <v>0</v>
      </c>
      <c r="K33" s="97"/>
    </row>
    <row r="34" spans="2:11" ht="20.149999999999999" customHeight="1">
      <c r="B34" s="69"/>
      <c r="C34" s="15" t="s">
        <v>17</v>
      </c>
      <c r="D34" s="20"/>
      <c r="E34" s="16"/>
      <c r="F34" s="16">
        <f>+E34*D34</f>
        <v>0</v>
      </c>
      <c r="G34" s="20"/>
      <c r="H34" s="36"/>
      <c r="I34" s="36"/>
      <c r="J34" s="36">
        <f>+I34*H34</f>
        <v>0</v>
      </c>
      <c r="K34" s="36"/>
    </row>
    <row r="35" spans="2:11" ht="20.149999999999999" customHeight="1">
      <c r="B35" s="69"/>
      <c r="C35" s="15" t="s">
        <v>14</v>
      </c>
      <c r="D35" s="20"/>
      <c r="E35" s="16"/>
      <c r="F35" s="16">
        <f>+E35*D35</f>
        <v>0</v>
      </c>
      <c r="G35" s="20"/>
      <c r="H35" s="36"/>
      <c r="I35" s="36"/>
      <c r="J35" s="36">
        <f>+I35*H35</f>
        <v>0</v>
      </c>
      <c r="K35" s="36"/>
    </row>
    <row r="36" spans="2:11" ht="20.149999999999999" customHeight="1" thickBot="1">
      <c r="B36" s="70"/>
      <c r="C36" s="41" t="s">
        <v>16</v>
      </c>
      <c r="D36" s="22"/>
      <c r="E36" s="43"/>
      <c r="F36" s="14">
        <f>+E36*D36</f>
        <v>0</v>
      </c>
      <c r="G36" s="42"/>
      <c r="H36" s="44"/>
      <c r="I36" s="44"/>
      <c r="J36" s="44">
        <f>+I36*H36</f>
        <v>0</v>
      </c>
      <c r="K36" s="44"/>
    </row>
    <row r="37" spans="2:11" ht="20.149999999999999" customHeight="1" thickBot="1">
      <c r="B37" s="53"/>
      <c r="C37" s="102"/>
      <c r="D37" s="103" t="s">
        <v>32</v>
      </c>
      <c r="E37" s="48">
        <f>SUM(E33:E36)</f>
        <v>0</v>
      </c>
      <c r="F37" s="48">
        <f>SUM(F33:F36)</f>
        <v>0</v>
      </c>
      <c r="G37" s="48"/>
      <c r="H37" s="101"/>
      <c r="I37" s="101">
        <f>SUM(I33:I36)</f>
        <v>0</v>
      </c>
      <c r="J37" s="101">
        <f>SUM(J33:J36)</f>
        <v>0</v>
      </c>
      <c r="K37" s="101"/>
    </row>
    <row r="38" spans="2:11" ht="20.149999999999999" customHeight="1">
      <c r="B38" s="66" t="s">
        <v>13</v>
      </c>
      <c r="C38" s="13" t="s">
        <v>15</v>
      </c>
      <c r="D38" s="26"/>
      <c r="E38" s="14"/>
      <c r="F38" s="18">
        <f>+E38*D38</f>
        <v>0</v>
      </c>
      <c r="G38" s="26"/>
      <c r="H38" s="39"/>
      <c r="I38" s="39"/>
      <c r="J38" s="39">
        <f>+I38*H38</f>
        <v>0</v>
      </c>
      <c r="K38" s="39"/>
    </row>
    <row r="39" spans="2:11" ht="20.149999999999999" customHeight="1">
      <c r="B39" s="66"/>
      <c r="C39" s="15" t="s">
        <v>17</v>
      </c>
      <c r="D39" s="20"/>
      <c r="E39" s="16"/>
      <c r="F39" s="16">
        <f>+E39*D39</f>
        <v>0</v>
      </c>
      <c r="G39" s="20"/>
      <c r="H39" s="36"/>
      <c r="I39" s="36"/>
      <c r="J39" s="36">
        <f>+I39*H39</f>
        <v>0</v>
      </c>
      <c r="K39" s="36"/>
    </row>
    <row r="40" spans="2:11" ht="20.149999999999999" customHeight="1">
      <c r="B40" s="66"/>
      <c r="C40" s="15" t="s">
        <v>14</v>
      </c>
      <c r="D40" s="20"/>
      <c r="E40" s="16"/>
      <c r="F40" s="16">
        <f>+E40*D40</f>
        <v>0</v>
      </c>
      <c r="G40" s="20"/>
      <c r="H40" s="36"/>
      <c r="I40" s="36"/>
      <c r="J40" s="36">
        <f>+I40*H40</f>
        <v>0</v>
      </c>
      <c r="K40" s="36"/>
    </row>
    <row r="41" spans="2:11" ht="15" customHeight="1" thickBot="1">
      <c r="B41" s="67"/>
      <c r="C41" s="5" t="s">
        <v>16</v>
      </c>
      <c r="D41" s="26"/>
      <c r="E41" s="43"/>
      <c r="F41" s="14">
        <f>+E41*D41</f>
        <v>0</v>
      </c>
      <c r="G41" s="42"/>
      <c r="H41" s="44"/>
      <c r="I41" s="44"/>
      <c r="J41" s="44">
        <f>+I41*H41</f>
        <v>0</v>
      </c>
      <c r="K41" s="44"/>
    </row>
    <row r="42" spans="2:11" ht="15.5" thickBot="1">
      <c r="B42" s="53"/>
      <c r="C42" s="102"/>
      <c r="D42" s="103" t="s">
        <v>33</v>
      </c>
      <c r="E42" s="48">
        <f>SUM(E38:E41)</f>
        <v>0</v>
      </c>
      <c r="F42" s="48">
        <f>SUM(F38:F41)</f>
        <v>0</v>
      </c>
      <c r="G42" s="48"/>
      <c r="H42" s="101"/>
      <c r="I42" s="101">
        <f>SUM(I38:I41)</f>
        <v>0</v>
      </c>
      <c r="J42" s="101">
        <f>SUM(J38:J41)</f>
        <v>0</v>
      </c>
      <c r="K42" s="101"/>
    </row>
    <row r="43" spans="2:11" ht="27.5" thickBot="1">
      <c r="B43" s="10"/>
      <c r="C43" s="10"/>
      <c r="D43" s="104" t="s">
        <v>21</v>
      </c>
      <c r="E43" s="48">
        <f>SUM(E10:E41)</f>
        <v>0</v>
      </c>
      <c r="F43" s="106">
        <f>SUM(F10:F41)</f>
        <v>0</v>
      </c>
      <c r="G43" s="106"/>
      <c r="H43" s="105" t="s">
        <v>21</v>
      </c>
      <c r="I43" s="105">
        <f>SUM(I10:I41)</f>
        <v>0</v>
      </c>
      <c r="J43" s="105">
        <f>SUM(J10:J41)</f>
        <v>0</v>
      </c>
      <c r="K43" s="105"/>
    </row>
    <row r="44" spans="2:11" ht="15">
      <c r="C44" s="10"/>
      <c r="D44" s="59" t="s">
        <v>18</v>
      </c>
      <c r="E44" s="60"/>
      <c r="F44" s="19">
        <f>+F43*0.2</f>
        <v>0</v>
      </c>
      <c r="G44" s="29"/>
      <c r="H44" s="75" t="s">
        <v>18</v>
      </c>
      <c r="I44" s="76"/>
      <c r="J44" s="34">
        <f>+J43*0.2</f>
        <v>0</v>
      </c>
      <c r="K44" s="34"/>
    </row>
    <row r="45" spans="2:11" ht="15.5" thickBot="1">
      <c r="C45" s="10"/>
      <c r="D45" s="61" t="s">
        <v>19</v>
      </c>
      <c r="E45" s="62"/>
      <c r="F45" s="107">
        <f>+F44+F43</f>
        <v>0</v>
      </c>
      <c r="G45" s="30"/>
      <c r="H45" s="77" t="s">
        <v>19</v>
      </c>
      <c r="I45" s="78"/>
      <c r="J45" s="40">
        <f>+J44+J43</f>
        <v>0</v>
      </c>
      <c r="K45" s="40"/>
    </row>
    <row r="47" spans="2:11">
      <c r="B47" t="s">
        <v>6</v>
      </c>
      <c r="I47" t="s">
        <v>7</v>
      </c>
    </row>
    <row r="48" spans="2:11">
      <c r="B48" t="s">
        <v>8</v>
      </c>
    </row>
    <row r="51" spans="3:8">
      <c r="C51" s="1"/>
      <c r="D51" s="1"/>
      <c r="H51" s="1"/>
    </row>
  </sheetData>
  <mergeCells count="15">
    <mergeCell ref="C3:F3"/>
    <mergeCell ref="B6:F6"/>
    <mergeCell ref="B9:C9"/>
    <mergeCell ref="B10:B13"/>
    <mergeCell ref="H44:I44"/>
    <mergeCell ref="H45:I45"/>
    <mergeCell ref="D8:G8"/>
    <mergeCell ref="H8:K8"/>
    <mergeCell ref="B20:B23"/>
    <mergeCell ref="B25:B28"/>
    <mergeCell ref="D44:E44"/>
    <mergeCell ref="D45:E45"/>
    <mergeCell ref="B15:B18"/>
    <mergeCell ref="B33:B36"/>
    <mergeCell ref="B38:B41"/>
  </mergeCells>
  <printOptions horizontalCentered="1" verticalCentered="1"/>
  <pageMargins left="0.23622047244094491" right="0.23622047244094491" top="0.47244094488188981" bottom="0.74803149606299213" header="0.31496062992125984" footer="0.31496062992125984"/>
  <pageSetup paperSize="9" scale="37" orientation="portrait" r:id="rId1"/>
  <rowBreaks count="1" manualBreakCount="1">
    <brk id="40" max="9" man="1"/>
  </rowBreaks>
  <colBreaks count="1" manualBreakCount="1">
    <brk id="3" max="4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1-  DPGF</vt:lpstr>
      <vt:lpstr>2 - Si groupement</vt:lpstr>
      <vt:lpstr>'1-  DPGF'!Zone_d_impression</vt:lpstr>
      <vt:lpstr>'2 - Si groupement'!Zone_d_impression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Quaglia</dc:creator>
  <cp:lastModifiedBy>GOLDMAN Joel</cp:lastModifiedBy>
  <cp:lastPrinted>2026-03-26T14:58:36Z</cp:lastPrinted>
  <dcterms:created xsi:type="dcterms:W3CDTF">2024-06-11T13:44:54Z</dcterms:created>
  <dcterms:modified xsi:type="dcterms:W3CDTF">2026-04-03T16:11:37Z</dcterms:modified>
</cp:coreProperties>
</file>